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20490" windowHeight="7530" activeTab="4"/>
  </bookViews>
  <sheets>
    <sheet name="AsB" sheetId="1" r:id="rId1"/>
    <sheet name="As(III)" sheetId="2" r:id="rId2"/>
    <sheet name="DMA" sheetId="3" r:id="rId3"/>
    <sheet name="MMA" sheetId="4" r:id="rId4"/>
    <sheet name="As(V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5" l="1"/>
  <c r="D13" i="5"/>
  <c r="D12" i="5"/>
  <c r="D11" i="5"/>
  <c r="D10" i="5"/>
  <c r="E9" i="5"/>
  <c r="D9" i="5"/>
  <c r="F9" i="5" s="1"/>
  <c r="D14" i="4"/>
  <c r="F13" i="4" s="1"/>
  <c r="E13" i="4"/>
  <c r="D13" i="4"/>
  <c r="D12" i="4"/>
  <c r="D11" i="4"/>
  <c r="F11" i="4" s="1"/>
  <c r="D10" i="4"/>
  <c r="D9" i="4"/>
  <c r="E9" i="4" s="1"/>
  <c r="D14" i="3"/>
  <c r="D13" i="3"/>
  <c r="F13" i="3" s="1"/>
  <c r="D12" i="3"/>
  <c r="D11" i="3"/>
  <c r="F11" i="3" s="1"/>
  <c r="D10" i="3"/>
  <c r="D9" i="3"/>
  <c r="E9" i="3" s="1"/>
  <c r="F13" i="2"/>
  <c r="F11" i="2"/>
  <c r="F9" i="2"/>
  <c r="E13" i="2"/>
  <c r="E11" i="2"/>
  <c r="E9" i="2"/>
  <c r="D14" i="2"/>
  <c r="D13" i="2"/>
  <c r="D12" i="2"/>
  <c r="D11" i="2"/>
  <c r="D10" i="2"/>
  <c r="D9" i="2"/>
  <c r="D10" i="1"/>
  <c r="F10" i="1" s="1"/>
  <c r="D12" i="1"/>
  <c r="E12" i="1"/>
  <c r="E10" i="1"/>
  <c r="D15" i="1"/>
  <c r="D14" i="1"/>
  <c r="F14" i="1" s="1"/>
  <c r="D13" i="1"/>
  <c r="D11" i="1"/>
  <c r="F11" i="5" l="1"/>
  <c r="F13" i="5"/>
  <c r="E13" i="5"/>
  <c r="E11" i="5"/>
  <c r="F9" i="4"/>
  <c r="E11" i="4"/>
  <c r="F9" i="3"/>
  <c r="E13" i="3"/>
  <c r="E11" i="3"/>
  <c r="E14" i="1"/>
  <c r="F12" i="1"/>
</calcChain>
</file>

<file path=xl/sharedStrings.xml><?xml version="1.0" encoding="utf-8"?>
<sst xmlns="http://schemas.openxmlformats.org/spreadsheetml/2006/main" count="60" uniqueCount="14">
  <si>
    <t>AsB</t>
  </si>
  <si>
    <t>ug/g</t>
  </si>
  <si>
    <t>Concentração</t>
  </si>
  <si>
    <t>Média</t>
  </si>
  <si>
    <t xml:space="preserve">Desvio Padrão </t>
  </si>
  <si>
    <t>ax</t>
  </si>
  <si>
    <t>b</t>
  </si>
  <si>
    <t>massa</t>
  </si>
  <si>
    <t>volume</t>
  </si>
  <si>
    <t>FD</t>
  </si>
  <si>
    <t>As(III)</t>
  </si>
  <si>
    <t>DMA</t>
  </si>
  <si>
    <t>MMA</t>
  </si>
  <si>
    <t>As(V)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</si>
</sst>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AsB!$C$4:$C$8</c:f>
              <c:numCache>
                <c:formatCode>General</c:formatCode>
                <c:ptCount val="5"/>
                <c:pt idx="0">
                  <c:v>22</c:v>
                </c:pt>
                <c:pt idx="1">
                  <c:v>251</c:v>
                </c:pt>
                <c:pt idx="2">
                  <c:v>1425</c:v>
                </c:pt>
                <c:pt idx="3">
                  <c:v>2791</c:v>
                </c:pt>
                <c:pt idx="4">
                  <c:v>5692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A-4FAE-8200-590990869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41248791269513"/>
                  <c:y val="9.19540705450114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'As(III)'!$B$3:$B$7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'As(III)'!$C$3:$C$7</c:f>
              <c:numCache>
                <c:formatCode>General</c:formatCode>
                <c:ptCount val="5"/>
                <c:pt idx="0">
                  <c:v>7</c:v>
                </c:pt>
                <c:pt idx="1">
                  <c:v>276</c:v>
                </c:pt>
                <c:pt idx="2">
                  <c:v>1324</c:v>
                </c:pt>
                <c:pt idx="3">
                  <c:v>2565</c:v>
                </c:pt>
                <c:pt idx="4">
                  <c:v>5245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96-4CB4-98E7-B28D4C400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8576"/>
        <c:axId val="475354480"/>
      </c:scatterChart>
      <c:valAx>
        <c:axId val="47534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4480"/>
        <c:crosses val="autoZero"/>
        <c:crossBetween val="midCat"/>
      </c:valAx>
      <c:valAx>
        <c:axId val="47535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41248791269513"/>
                  <c:y val="9.19540705450114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DMA!$C$3:$C$7</c:f>
              <c:numCache>
                <c:formatCode>General</c:formatCode>
                <c:ptCount val="5"/>
                <c:pt idx="0">
                  <c:v>12</c:v>
                </c:pt>
                <c:pt idx="1">
                  <c:v>289</c:v>
                </c:pt>
                <c:pt idx="2">
                  <c:v>1406</c:v>
                </c:pt>
                <c:pt idx="3">
                  <c:v>2728</c:v>
                </c:pt>
                <c:pt idx="4">
                  <c:v>5827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C6-4FE4-B68C-FD0304E51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8576"/>
        <c:axId val="475354480"/>
      </c:scatterChart>
      <c:valAx>
        <c:axId val="47534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4480"/>
        <c:crosses val="autoZero"/>
        <c:crossBetween val="midCat"/>
      </c:valAx>
      <c:valAx>
        <c:axId val="47535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41248791269513"/>
                  <c:y val="9.19540705450114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MMA!$C$3:$C$7</c:f>
              <c:numCache>
                <c:formatCode>General</c:formatCode>
                <c:ptCount val="5"/>
                <c:pt idx="0">
                  <c:v>7</c:v>
                </c:pt>
                <c:pt idx="1">
                  <c:v>308</c:v>
                </c:pt>
                <c:pt idx="2">
                  <c:v>1585</c:v>
                </c:pt>
                <c:pt idx="3">
                  <c:v>3098</c:v>
                </c:pt>
                <c:pt idx="4">
                  <c:v>6181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3-4E6F-B396-B6DCF34F9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8576"/>
        <c:axId val="475354480"/>
      </c:scatterChart>
      <c:valAx>
        <c:axId val="47534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4480"/>
        <c:crosses val="autoZero"/>
        <c:crossBetween val="midCat"/>
      </c:valAx>
      <c:valAx>
        <c:axId val="47535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41248791269513"/>
                  <c:y val="9.19540705450114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'As(V)'!$B$3:$B$7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'As(V)'!$C$3:$C$7</c:f>
              <c:numCache>
                <c:formatCode>General</c:formatCode>
                <c:ptCount val="5"/>
                <c:pt idx="0">
                  <c:v>24</c:v>
                </c:pt>
                <c:pt idx="1">
                  <c:v>317</c:v>
                </c:pt>
                <c:pt idx="2">
                  <c:v>1590</c:v>
                </c:pt>
                <c:pt idx="3">
                  <c:v>2821</c:v>
                </c:pt>
                <c:pt idx="4">
                  <c:v>6354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68-41AC-92BD-0127CA7C9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8576"/>
        <c:axId val="475354480"/>
      </c:scatterChart>
      <c:valAx>
        <c:axId val="47534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4480"/>
        <c:crosses val="autoZero"/>
        <c:crossBetween val="midCat"/>
      </c:valAx>
      <c:valAx>
        <c:axId val="47535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19050</xdr:rowOff>
    </xdr:from>
    <xdr:to>
      <xdr:col>12</xdr:col>
      <xdr:colOff>209550</xdr:colOff>
      <xdr:row>16</xdr:row>
      <xdr:rowOff>47624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19050</xdr:rowOff>
    </xdr:from>
    <xdr:to>
      <xdr:col>12</xdr:col>
      <xdr:colOff>209550</xdr:colOff>
      <xdr:row>16</xdr:row>
      <xdr:rowOff>47624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19050</xdr:rowOff>
    </xdr:from>
    <xdr:to>
      <xdr:col>12</xdr:col>
      <xdr:colOff>209550</xdr:colOff>
      <xdr:row>16</xdr:row>
      <xdr:rowOff>47624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19050</xdr:rowOff>
    </xdr:from>
    <xdr:to>
      <xdr:col>12</xdr:col>
      <xdr:colOff>209550</xdr:colOff>
      <xdr:row>16</xdr:row>
      <xdr:rowOff>47624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7" workbookViewId="0">
      <selection activeCell="E10" sqref="E10"/>
    </sheetView>
  </sheetViews>
  <sheetFormatPr defaultRowHeight="15" x14ac:dyDescent="0.25"/>
  <cols>
    <col min="2" max="2" width="13.28515625" customWidth="1"/>
    <col min="3" max="3" width="16.28515625" customWidth="1"/>
    <col min="4" max="4" width="25.42578125" customWidth="1"/>
    <col min="5" max="5" width="17.42578125" customWidth="1"/>
    <col min="6" max="6" width="15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284.19</v>
      </c>
      <c r="J2" s="1"/>
      <c r="K2" s="1"/>
    </row>
    <row r="3" spans="1:11" x14ac:dyDescent="0.25">
      <c r="A3" s="1"/>
      <c r="B3" s="1"/>
      <c r="C3" s="1" t="s">
        <v>0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9.9924999999999997</v>
      </c>
      <c r="J3" s="1"/>
      <c r="K3" s="1"/>
    </row>
    <row r="4" spans="1:11" x14ac:dyDescent="0.25">
      <c r="A4" s="1"/>
      <c r="B4" s="1">
        <v>0</v>
      </c>
      <c r="C4" s="1">
        <v>22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1">
        <v>1</v>
      </c>
      <c r="C5" s="1">
        <v>251</v>
      </c>
      <c r="D5" s="1"/>
      <c r="E5" s="1"/>
      <c r="F5" s="1"/>
      <c r="G5" s="1"/>
      <c r="H5" s="1" t="s">
        <v>8</v>
      </c>
      <c r="I5" s="1">
        <v>3</v>
      </c>
      <c r="J5" s="1"/>
      <c r="K5" s="1"/>
    </row>
    <row r="6" spans="1:11" x14ac:dyDescent="0.25">
      <c r="A6" s="1"/>
      <c r="B6" s="1">
        <v>5</v>
      </c>
      <c r="C6" s="1">
        <v>1425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1">
        <v>10</v>
      </c>
      <c r="C7" s="1">
        <v>2791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>
        <v>20</v>
      </c>
      <c r="C8" s="1">
        <v>5692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>
        <v>33</v>
      </c>
      <c r="C10" s="1">
        <v>10088</v>
      </c>
      <c r="D10" s="1">
        <f>((C10-$I$3)/$I$2)*0.003*5/0.05</f>
        <v>10.638665153594426</v>
      </c>
      <c r="E10" s="1">
        <f>AVERAGE(D10:D11)</f>
        <v>10.804441113513864</v>
      </c>
      <c r="F10" s="1">
        <f>STDEV(D10:D11)</f>
        <v>0.2344426108334868</v>
      </c>
      <c r="G10" s="1"/>
      <c r="H10" s="1"/>
      <c r="I10" s="1"/>
      <c r="J10" s="1"/>
      <c r="K10" s="1"/>
    </row>
    <row r="11" spans="1:11" x14ac:dyDescent="0.25">
      <c r="A11" s="1"/>
      <c r="B11" s="1">
        <v>34</v>
      </c>
      <c r="C11" s="1">
        <v>10506</v>
      </c>
      <c r="D11" s="1">
        <f>((C11-$I$3)/$I$2)*0.003*5/0.0505</f>
        <v>10.9702170734333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>
        <v>35</v>
      </c>
      <c r="C12" s="1">
        <v>2450</v>
      </c>
      <c r="D12" s="1">
        <f>((C12-$I$3)/$I$2)*0.003*5/0.0505</f>
        <v>2.5502470282919774</v>
      </c>
      <c r="E12" s="1">
        <f>AVERAGE(D12:D13)</f>
        <v>2.5889526127611164</v>
      </c>
      <c r="F12" s="1">
        <f>STDEV(D12:D13)</f>
        <v>5.4737962495833598E-2</v>
      </c>
      <c r="G12" s="1"/>
      <c r="H12" s="1"/>
      <c r="I12" s="1"/>
      <c r="J12" s="1"/>
      <c r="K12" s="1"/>
    </row>
    <row r="13" spans="1:11" x14ac:dyDescent="0.25">
      <c r="A13" s="1"/>
      <c r="B13" s="1">
        <v>36</v>
      </c>
      <c r="C13" s="1">
        <v>2539</v>
      </c>
      <c r="D13" s="1">
        <f>((C13-$I$3)/$I$2)*0.003*5/0.0508</f>
        <v>2.6276581972302551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>
        <v>37</v>
      </c>
      <c r="C14" s="1">
        <v>2012</v>
      </c>
      <c r="D14" s="1">
        <f>((C14-$I$3)/$I$2)*0.003*5/0.1005</f>
        <v>1.0514342149696991</v>
      </c>
      <c r="E14" s="1">
        <f>AVERAGE(D14:D15)</f>
        <v>1.0459272883924369</v>
      </c>
      <c r="F14" s="1">
        <f>STDEV(D14:D15)</f>
        <v>7.7879702525569805E-3</v>
      </c>
      <c r="G14" s="1"/>
      <c r="H14" s="1"/>
      <c r="I14" s="1"/>
      <c r="J14" s="1"/>
      <c r="K14" s="1"/>
    </row>
    <row r="15" spans="1:11" x14ac:dyDescent="0.25">
      <c r="A15" s="1"/>
      <c r="B15" s="1">
        <v>38</v>
      </c>
      <c r="C15" s="1">
        <v>1993</v>
      </c>
      <c r="D15" s="1">
        <f>((C15-$I$3)/$I$2)*0.003*5/0.1006</f>
        <v>1.0404203618151748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7" workbookViewId="0">
      <selection activeCell="F14" sqref="F14"/>
    </sheetView>
  </sheetViews>
  <sheetFormatPr defaultRowHeight="15" x14ac:dyDescent="0.25"/>
  <cols>
    <col min="3" max="3" width="12.140625" customWidth="1"/>
    <col min="4" max="4" width="22.28515625" customWidth="1"/>
    <col min="5" max="5" width="21.7109375" customWidth="1"/>
    <col min="6" max="6" width="21.85546875" customWidth="1"/>
  </cols>
  <sheetData>
    <row r="1" spans="1:15" x14ac:dyDescent="0.25">
      <c r="A1" s="1"/>
      <c r="B1" s="1"/>
      <c r="C1" s="1"/>
      <c r="D1" s="1" t="s">
        <v>1</v>
      </c>
      <c r="E1" s="1" t="s">
        <v>1</v>
      </c>
      <c r="F1" s="1" t="s">
        <v>1</v>
      </c>
      <c r="G1" s="1"/>
      <c r="H1" s="1" t="s">
        <v>5</v>
      </c>
      <c r="I1" s="1">
        <v>261.02999999999997</v>
      </c>
      <c r="J1" s="1"/>
      <c r="K1" s="1"/>
      <c r="L1" s="1"/>
      <c r="M1" s="1"/>
      <c r="N1" s="1"/>
      <c r="O1" s="1"/>
    </row>
    <row r="2" spans="1:15" x14ac:dyDescent="0.25">
      <c r="A2" s="1"/>
      <c r="B2" s="1"/>
      <c r="C2" s="1" t="s">
        <v>10</v>
      </c>
      <c r="D2" s="1" t="s">
        <v>2</v>
      </c>
      <c r="E2" s="1" t="s">
        <v>3</v>
      </c>
      <c r="F2" s="1" t="s">
        <v>4</v>
      </c>
      <c r="G2" s="1"/>
      <c r="H2" s="1" t="s">
        <v>6</v>
      </c>
      <c r="I2" s="1">
        <v>3.9624999999999999</v>
      </c>
      <c r="J2" s="1"/>
      <c r="K2" s="1"/>
      <c r="L2" s="1"/>
      <c r="M2" s="1"/>
      <c r="N2" s="1"/>
      <c r="O2" s="1"/>
    </row>
    <row r="3" spans="1:15" x14ac:dyDescent="0.25">
      <c r="A3" s="1"/>
      <c r="B3" s="1">
        <v>0</v>
      </c>
      <c r="C3" s="1">
        <v>7</v>
      </c>
      <c r="D3" s="1"/>
      <c r="E3" s="1"/>
      <c r="F3" s="1"/>
      <c r="G3" s="1"/>
      <c r="H3" s="1" t="s">
        <v>7</v>
      </c>
      <c r="I3" s="1"/>
      <c r="J3" s="1"/>
      <c r="K3" s="1"/>
      <c r="L3" s="1"/>
      <c r="M3" s="1"/>
      <c r="N3" s="1"/>
      <c r="O3" s="1"/>
    </row>
    <row r="4" spans="1:15" x14ac:dyDescent="0.25">
      <c r="A4" s="1"/>
      <c r="B4" s="1">
        <v>1</v>
      </c>
      <c r="C4" s="1">
        <v>276</v>
      </c>
      <c r="D4" s="1"/>
      <c r="E4" s="1"/>
      <c r="F4" s="1"/>
      <c r="G4" s="1"/>
      <c r="H4" s="1" t="s">
        <v>8</v>
      </c>
      <c r="I4" s="1">
        <v>3</v>
      </c>
      <c r="J4" s="1"/>
      <c r="K4" s="1"/>
      <c r="L4" s="1"/>
      <c r="M4" s="1"/>
      <c r="N4" s="1"/>
      <c r="O4" s="1"/>
    </row>
    <row r="5" spans="1:15" x14ac:dyDescent="0.25">
      <c r="A5" s="1"/>
      <c r="B5" s="1">
        <v>5</v>
      </c>
      <c r="C5" s="1">
        <v>1324</v>
      </c>
      <c r="D5" s="1"/>
      <c r="E5" s="1"/>
      <c r="F5" s="1"/>
      <c r="G5" s="1"/>
      <c r="H5" s="1" t="s">
        <v>9</v>
      </c>
      <c r="I5" s="1">
        <v>5</v>
      </c>
      <c r="J5" s="1"/>
      <c r="K5" s="1"/>
      <c r="L5" s="1"/>
      <c r="M5" s="1"/>
      <c r="N5" s="1"/>
      <c r="O5" s="1"/>
    </row>
    <row r="6" spans="1:15" x14ac:dyDescent="0.25">
      <c r="A6" s="1"/>
      <c r="B6" s="1">
        <v>10</v>
      </c>
      <c r="C6" s="1">
        <v>2565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>
        <v>20</v>
      </c>
      <c r="C7" s="1">
        <v>5245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>
        <v>33</v>
      </c>
      <c r="C9" s="1">
        <v>1509</v>
      </c>
      <c r="D9" s="1">
        <f>((C9-$I$2)/$I$1)*0.003*5/0.05</f>
        <v>1.7297293414550052</v>
      </c>
      <c r="E9" s="1">
        <f>AVERAGE(D9:D10)</f>
        <v>1.8036650931211957</v>
      </c>
      <c r="F9" s="1">
        <f>STDEV(D9:D10)</f>
        <v>0.1045609427505759</v>
      </c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>
        <v>34</v>
      </c>
      <c r="C10" s="1">
        <v>1654</v>
      </c>
      <c r="D10" s="1">
        <f>((C10-$I$2)/$I$1)*0.003*5/0.0505</f>
        <v>1.8776008447873864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>
        <v>35</v>
      </c>
      <c r="C11" s="1">
        <v>6143</v>
      </c>
      <c r="D11" s="1">
        <f>((C11-$I$2)/$I$1)*0.003*5/0.0505</f>
        <v>6.9856969894208136</v>
      </c>
      <c r="E11" s="1">
        <f>AVERAGE(D11:D12)</f>
        <v>7.0340727702258476</v>
      </c>
      <c r="F11" s="1">
        <f>STDEV(D11:D12)</f>
        <v>6.8413685304867147E-2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>
        <v>36</v>
      </c>
      <c r="C12" s="1">
        <v>6265</v>
      </c>
      <c r="D12" s="1">
        <f>((C12-$I$2)/$I$1)*0.003*5/0.0508</f>
        <v>7.0824485510308817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>
        <v>37</v>
      </c>
      <c r="C13" s="1">
        <v>1304</v>
      </c>
      <c r="D13" s="1">
        <f>((C13-$I$2)/$I$1)*0.003*5/0.1005</f>
        <v>0.74334539233495778</v>
      </c>
      <c r="E13" s="1">
        <f>AVERAGE(D13:D14)</f>
        <v>0.73240837975586925</v>
      </c>
      <c r="F13" s="1">
        <f>STDEV(D13:D14)</f>
        <v>1.5467271521192132E-2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>
        <v>38</v>
      </c>
      <c r="C14" s="1">
        <v>1267</v>
      </c>
      <c r="D14" s="1">
        <f>((C14-$I$2)/$I$1)*0.003*5/0.1006</f>
        <v>0.72147136717678073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4" workbookViewId="0">
      <selection activeCell="D9" sqref="D9"/>
    </sheetView>
  </sheetViews>
  <sheetFormatPr defaultRowHeight="15" x14ac:dyDescent="0.25"/>
  <cols>
    <col min="1" max="2" width="9.140625" style="2"/>
    <col min="3" max="3" width="12.140625" style="2" customWidth="1"/>
    <col min="4" max="4" width="22.28515625" style="2" customWidth="1"/>
    <col min="5" max="5" width="21.7109375" style="2" customWidth="1"/>
    <col min="6" max="6" width="21.85546875" style="2" customWidth="1"/>
    <col min="7" max="16384" width="9.140625" style="2"/>
  </cols>
  <sheetData>
    <row r="1" spans="1:15" x14ac:dyDescent="0.25">
      <c r="A1" s="1"/>
      <c r="B1" s="1"/>
      <c r="C1" s="1"/>
      <c r="D1" s="1" t="s">
        <v>1</v>
      </c>
      <c r="E1" s="1" t="s">
        <v>1</v>
      </c>
      <c r="F1" s="1" t="s">
        <v>1</v>
      </c>
      <c r="G1" s="1"/>
      <c r="H1" s="1" t="s">
        <v>5</v>
      </c>
      <c r="I1" s="1">
        <v>289.55</v>
      </c>
      <c r="J1" s="1"/>
      <c r="K1" s="1"/>
      <c r="L1" s="1"/>
      <c r="M1" s="1"/>
      <c r="N1" s="1"/>
      <c r="O1" s="1"/>
    </row>
    <row r="2" spans="1:15" x14ac:dyDescent="0.25">
      <c r="A2" s="1"/>
      <c r="B2" s="1"/>
      <c r="C2" s="3" t="s">
        <v>11</v>
      </c>
      <c r="D2" s="1" t="s">
        <v>2</v>
      </c>
      <c r="E2" s="1" t="s">
        <v>3</v>
      </c>
      <c r="F2" s="1" t="s">
        <v>4</v>
      </c>
      <c r="G2" s="1"/>
      <c r="H2" s="1" t="s">
        <v>6</v>
      </c>
      <c r="I2" s="1">
        <v>32.378</v>
      </c>
      <c r="J2" s="1"/>
      <c r="K2" s="1"/>
      <c r="L2" s="1"/>
      <c r="M2" s="1"/>
      <c r="N2" s="1"/>
      <c r="O2" s="1"/>
    </row>
    <row r="3" spans="1:15" x14ac:dyDescent="0.25">
      <c r="A3" s="1"/>
      <c r="B3" s="1">
        <v>0</v>
      </c>
      <c r="C3" s="3">
        <v>12</v>
      </c>
      <c r="D3" s="1"/>
      <c r="E3" s="1"/>
      <c r="F3" s="1"/>
      <c r="G3" s="1"/>
      <c r="H3" s="1" t="s">
        <v>7</v>
      </c>
      <c r="I3" s="1"/>
      <c r="J3" s="1"/>
      <c r="K3" s="1"/>
      <c r="L3" s="1"/>
      <c r="M3" s="1"/>
      <c r="N3" s="1"/>
      <c r="O3" s="1"/>
    </row>
    <row r="4" spans="1:15" x14ac:dyDescent="0.25">
      <c r="A4" s="1"/>
      <c r="B4" s="1">
        <v>1</v>
      </c>
      <c r="C4" s="3">
        <v>289</v>
      </c>
      <c r="D4" s="1"/>
      <c r="E4" s="1"/>
      <c r="F4" s="1"/>
      <c r="G4" s="1"/>
      <c r="H4" s="1" t="s">
        <v>8</v>
      </c>
      <c r="I4" s="1">
        <v>3</v>
      </c>
      <c r="J4" s="1"/>
      <c r="K4" s="1"/>
      <c r="L4" s="1"/>
      <c r="M4" s="1"/>
      <c r="N4" s="1"/>
      <c r="O4" s="1"/>
    </row>
    <row r="5" spans="1:15" x14ac:dyDescent="0.25">
      <c r="A5" s="1"/>
      <c r="B5" s="1">
        <v>5</v>
      </c>
      <c r="C5" s="3">
        <v>1406</v>
      </c>
      <c r="D5" s="1"/>
      <c r="E5" s="1"/>
      <c r="F5" s="1"/>
      <c r="G5" s="1"/>
      <c r="H5" s="1" t="s">
        <v>9</v>
      </c>
      <c r="I5" s="1">
        <v>5</v>
      </c>
      <c r="J5" s="1"/>
      <c r="K5" s="1"/>
      <c r="L5" s="1"/>
      <c r="M5" s="1"/>
      <c r="N5" s="1"/>
      <c r="O5" s="1"/>
    </row>
    <row r="6" spans="1:15" x14ac:dyDescent="0.25">
      <c r="A6" s="1"/>
      <c r="B6" s="1">
        <v>10</v>
      </c>
      <c r="C6" s="3">
        <v>2728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>
        <v>20</v>
      </c>
      <c r="C7" s="3">
        <v>5827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>
        <v>33</v>
      </c>
      <c r="C9" s="3">
        <v>1307</v>
      </c>
      <c r="D9" s="1">
        <f>((C9-$I$2)/$I$1)*0.003*5/0.05</f>
        <v>1.3206237264721117</v>
      </c>
      <c r="E9" s="1">
        <f>AVERAGE(D9:D10)</f>
        <v>1.2602297966629679</v>
      </c>
      <c r="F9" s="1">
        <f>STDEV(D9:D10)</f>
        <v>8.5409914621099939E-2</v>
      </c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>
        <v>34</v>
      </c>
      <c r="C10" s="3">
        <v>1202</v>
      </c>
      <c r="D10" s="1">
        <f>((C10-$I$2)/$I$1)*0.003*5/0.0505</f>
        <v>1.199835866853824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>
        <v>35</v>
      </c>
      <c r="C11" s="3">
        <v>3898</v>
      </c>
      <c r="D11" s="1">
        <f>((C11-$I$2)/$I$1)*0.003*5/0.0505</f>
        <v>3.9654793799186514</v>
      </c>
      <c r="E11" s="1">
        <f>AVERAGE(D11:D12)</f>
        <v>3.8533225384467285</v>
      </c>
      <c r="F11" s="1">
        <f>STDEV(D11:D12)</f>
        <v>0.15861372632252232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>
        <v>36</v>
      </c>
      <c r="C12" s="3">
        <v>3701</v>
      </c>
      <c r="D12" s="1">
        <f>((C12-$I$2)/$I$1)*0.003*5/0.0508</f>
        <v>3.7411656969748059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>
        <v>37</v>
      </c>
      <c r="C13" s="3">
        <v>2550</v>
      </c>
      <c r="D13" s="1">
        <f>((C13-$I$2)/$I$1)*0.003*5/0.1005</f>
        <v>1.2977533331443281</v>
      </c>
      <c r="E13" s="1">
        <f>AVERAGE(D13:D14)</f>
        <v>1.3020004038583415</v>
      </c>
      <c r="F13" s="1">
        <f>STDEV(D13:D14)</f>
        <v>6.006265004115525E-3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>
        <v>38</v>
      </c>
      <c r="C14" s="3">
        <v>2569</v>
      </c>
      <c r="D14" s="1">
        <f>((C14-$I$2)/$I$1)*0.003*5/0.1006</f>
        <v>1.3062474745723551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7" workbookViewId="0">
      <selection activeCell="F16" sqref="F16"/>
    </sheetView>
  </sheetViews>
  <sheetFormatPr defaultRowHeight="15" x14ac:dyDescent="0.25"/>
  <cols>
    <col min="1" max="2" width="9.140625" style="3"/>
    <col min="3" max="3" width="12.140625" style="3" customWidth="1"/>
    <col min="4" max="4" width="22.28515625" style="3" customWidth="1"/>
    <col min="5" max="5" width="21.7109375" style="3" customWidth="1"/>
    <col min="6" max="6" width="21.85546875" style="3" customWidth="1"/>
    <col min="7" max="16384" width="9.140625" style="3"/>
  </cols>
  <sheetData>
    <row r="1" spans="1:15" x14ac:dyDescent="0.25">
      <c r="A1" s="1"/>
      <c r="B1" s="1"/>
      <c r="C1" s="1"/>
      <c r="D1" s="1" t="s">
        <v>1</v>
      </c>
      <c r="E1" s="1" t="s">
        <v>1</v>
      </c>
      <c r="F1" s="1" t="s">
        <v>1</v>
      </c>
      <c r="G1" s="1"/>
      <c r="H1" s="1" t="s">
        <v>5</v>
      </c>
      <c r="I1" s="1">
        <v>308.64</v>
      </c>
      <c r="J1" s="1"/>
      <c r="K1" s="1"/>
      <c r="L1" s="1"/>
      <c r="M1" s="1"/>
      <c r="N1" s="1"/>
      <c r="O1" s="1"/>
    </row>
    <row r="2" spans="1:15" x14ac:dyDescent="0.25">
      <c r="A2" s="1"/>
      <c r="B2" s="1"/>
      <c r="C2" s="3" t="s">
        <v>12</v>
      </c>
      <c r="D2" s="1" t="s">
        <v>2</v>
      </c>
      <c r="E2" s="1" t="s">
        <v>3</v>
      </c>
      <c r="F2" s="1" t="s">
        <v>4</v>
      </c>
      <c r="G2" s="1"/>
      <c r="H2" s="1" t="s">
        <v>6</v>
      </c>
      <c r="I2" s="1">
        <v>13.618</v>
      </c>
      <c r="J2" s="1"/>
      <c r="K2" s="1"/>
      <c r="L2" s="1"/>
      <c r="M2" s="1"/>
      <c r="N2" s="1"/>
      <c r="O2" s="1"/>
    </row>
    <row r="3" spans="1:15" x14ac:dyDescent="0.25">
      <c r="A3" s="1"/>
      <c r="B3" s="1">
        <v>0</v>
      </c>
      <c r="C3" s="3">
        <v>7</v>
      </c>
      <c r="D3" s="1"/>
      <c r="E3" s="1"/>
      <c r="F3" s="1"/>
      <c r="G3" s="1"/>
      <c r="H3" s="1" t="s">
        <v>7</v>
      </c>
      <c r="I3" s="1"/>
      <c r="J3" s="1"/>
      <c r="K3" s="1"/>
      <c r="L3" s="1"/>
      <c r="M3" s="1"/>
      <c r="N3" s="1"/>
      <c r="O3" s="1"/>
    </row>
    <row r="4" spans="1:15" x14ac:dyDescent="0.25">
      <c r="A4" s="1"/>
      <c r="B4" s="1">
        <v>1</v>
      </c>
      <c r="C4" s="3">
        <v>308</v>
      </c>
      <c r="D4" s="1"/>
      <c r="E4" s="1"/>
      <c r="F4" s="1"/>
      <c r="G4" s="1"/>
      <c r="H4" s="1" t="s">
        <v>8</v>
      </c>
      <c r="I4" s="1">
        <v>3</v>
      </c>
      <c r="J4" s="1"/>
      <c r="K4" s="1"/>
      <c r="L4" s="1"/>
      <c r="M4" s="1"/>
      <c r="N4" s="1"/>
      <c r="O4" s="1"/>
    </row>
    <row r="5" spans="1:15" x14ac:dyDescent="0.25">
      <c r="A5" s="1"/>
      <c r="B5" s="1">
        <v>5</v>
      </c>
      <c r="C5" s="3">
        <v>1585</v>
      </c>
      <c r="D5" s="1"/>
      <c r="E5" s="1"/>
      <c r="F5" s="1"/>
      <c r="G5" s="1"/>
      <c r="H5" s="1" t="s">
        <v>9</v>
      </c>
      <c r="I5" s="1">
        <v>5</v>
      </c>
      <c r="J5" s="1"/>
      <c r="K5" s="1"/>
      <c r="L5" s="1"/>
      <c r="M5" s="1"/>
      <c r="N5" s="1"/>
      <c r="O5" s="1"/>
    </row>
    <row r="6" spans="1:15" x14ac:dyDescent="0.25">
      <c r="A6" s="1"/>
      <c r="B6" s="1">
        <v>10</v>
      </c>
      <c r="C6" s="3">
        <v>3098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>
        <v>20</v>
      </c>
      <c r="C7" s="3">
        <v>6181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>
        <v>33</v>
      </c>
      <c r="C9" s="3">
        <v>1163</v>
      </c>
      <c r="D9" s="1">
        <f>((C9-$I$2)/$I$1)*0.003*5/0.05</f>
        <v>1.1172064541213067</v>
      </c>
      <c r="E9" s="1">
        <f>AVERAGE(D9:D10)</f>
        <v>1.1280362298477127</v>
      </c>
      <c r="F9" s="1">
        <f>STDEV(D9:D10)</f>
        <v>1.5315615709742427E-2</v>
      </c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>
        <v>34</v>
      </c>
      <c r="C10" s="3">
        <v>1197</v>
      </c>
      <c r="D10" s="1">
        <f>((C10-$I$2)/$I$1)*0.003*5/0.0505</f>
        <v>1.1388660055741189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>
        <v>35</v>
      </c>
      <c r="C11" s="3">
        <v>2195</v>
      </c>
      <c r="D11" s="1">
        <f>((C11-$I$2)/$I$1)*0.003*5/0.0505</f>
        <v>2.0993236376514792</v>
      </c>
      <c r="E11" s="1">
        <f>AVERAGE(D11:D12)</f>
        <v>2.0031951379744153</v>
      </c>
      <c r="F11" s="1">
        <f>STDEV(D11:D12)</f>
        <v>0.13594622797388151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>
        <v>36</v>
      </c>
      <c r="C12" s="3">
        <v>2007</v>
      </c>
      <c r="D12" s="1">
        <f>((C12-$I$2)/$I$1)*0.003*5/0.0508</f>
        <v>1.9070666382973513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>
        <v>37</v>
      </c>
      <c r="C13" s="3">
        <v>1987</v>
      </c>
      <c r="D13" s="1">
        <f>((C13-$I$2)/$I$1)*0.003*5/0.1005</f>
        <v>0.95429829855388681</v>
      </c>
      <c r="E13" s="1">
        <f>AVERAGE(D13:D14)</f>
        <v>0.92894411432336788</v>
      </c>
      <c r="F13" s="1">
        <f>STDEV(D13:D14)</f>
        <v>3.5856231201706015E-2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>
        <v>38</v>
      </c>
      <c r="C14" s="3">
        <v>1884</v>
      </c>
      <c r="D14" s="1">
        <f>((C14-$I$2)/$I$1)*0.003*5/0.1006</f>
        <v>0.90358993009284883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E21" sqref="E21"/>
    </sheetView>
  </sheetViews>
  <sheetFormatPr defaultRowHeight="15" x14ac:dyDescent="0.25"/>
  <cols>
    <col min="1" max="2" width="9.140625" style="3"/>
    <col min="3" max="3" width="12.140625" style="3" customWidth="1"/>
    <col min="4" max="4" width="22.28515625" style="3" customWidth="1"/>
    <col min="5" max="5" width="21.7109375" style="3" customWidth="1"/>
    <col min="6" max="6" width="21.85546875" style="3" customWidth="1"/>
    <col min="7" max="16384" width="9.140625" style="3"/>
  </cols>
  <sheetData>
    <row r="1" spans="1:15" x14ac:dyDescent="0.25">
      <c r="A1" s="1"/>
      <c r="B1" s="1"/>
      <c r="C1" s="1"/>
      <c r="D1" s="1" t="s">
        <v>1</v>
      </c>
      <c r="E1" s="1" t="s">
        <v>1</v>
      </c>
      <c r="F1" s="1" t="s">
        <v>1</v>
      </c>
      <c r="G1" s="1"/>
      <c r="H1" s="1" t="s">
        <v>5</v>
      </c>
      <c r="I1" s="1">
        <v>313.32</v>
      </c>
      <c r="J1" s="1"/>
      <c r="K1" s="1"/>
      <c r="L1" s="1"/>
      <c r="M1" s="1"/>
      <c r="N1" s="1"/>
      <c r="O1" s="1"/>
    </row>
    <row r="2" spans="1:15" x14ac:dyDescent="0.25">
      <c r="A2" s="1"/>
      <c r="B2" s="1"/>
      <c r="C2" s="4" t="s">
        <v>13</v>
      </c>
      <c r="D2" s="1" t="s">
        <v>2</v>
      </c>
      <c r="E2" s="1" t="s">
        <v>3</v>
      </c>
      <c r="F2" s="1" t="s">
        <v>4</v>
      </c>
      <c r="G2" s="1"/>
      <c r="H2" s="1" t="s">
        <v>6</v>
      </c>
      <c r="I2" s="1">
        <v>34.704999999999998</v>
      </c>
      <c r="J2" s="1"/>
      <c r="K2" s="1"/>
      <c r="L2" s="1"/>
      <c r="M2" s="1"/>
      <c r="N2" s="1"/>
      <c r="O2" s="1"/>
    </row>
    <row r="3" spans="1:15" x14ac:dyDescent="0.25">
      <c r="A3" s="1"/>
      <c r="B3" s="1">
        <v>0</v>
      </c>
      <c r="C3" s="4">
        <v>24</v>
      </c>
      <c r="D3" s="1"/>
      <c r="E3" s="1"/>
      <c r="F3" s="1"/>
      <c r="G3" s="1"/>
      <c r="H3" s="1" t="s">
        <v>7</v>
      </c>
      <c r="I3" s="1"/>
      <c r="J3" s="1"/>
      <c r="K3" s="1"/>
      <c r="L3" s="1"/>
      <c r="M3" s="1"/>
      <c r="N3" s="1"/>
      <c r="O3" s="1"/>
    </row>
    <row r="4" spans="1:15" x14ac:dyDescent="0.25">
      <c r="A4" s="1"/>
      <c r="B4" s="1">
        <v>1</v>
      </c>
      <c r="C4" s="4">
        <v>317</v>
      </c>
      <c r="D4" s="1"/>
      <c r="E4" s="1"/>
      <c r="F4" s="1"/>
      <c r="G4" s="1"/>
      <c r="H4" s="1" t="s">
        <v>8</v>
      </c>
      <c r="I4" s="1">
        <v>3</v>
      </c>
      <c r="J4" s="1"/>
      <c r="K4" s="1"/>
      <c r="L4" s="1"/>
      <c r="M4" s="1"/>
      <c r="N4" s="1"/>
      <c r="O4" s="1"/>
    </row>
    <row r="5" spans="1:15" x14ac:dyDescent="0.25">
      <c r="A5" s="1"/>
      <c r="B5" s="1">
        <v>5</v>
      </c>
      <c r="C5" s="4">
        <v>1590</v>
      </c>
      <c r="D5" s="1"/>
      <c r="E5" s="1"/>
      <c r="F5" s="1"/>
      <c r="G5" s="1"/>
      <c r="H5" s="1" t="s">
        <v>9</v>
      </c>
      <c r="I5" s="1">
        <v>5</v>
      </c>
      <c r="J5" s="1"/>
      <c r="K5" s="1"/>
      <c r="L5" s="1"/>
      <c r="M5" s="1"/>
      <c r="N5" s="1"/>
      <c r="O5" s="1"/>
    </row>
    <row r="6" spans="1:15" x14ac:dyDescent="0.25">
      <c r="A6" s="1"/>
      <c r="B6" s="1">
        <v>10</v>
      </c>
      <c r="C6" s="4">
        <v>2821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>
        <v>20</v>
      </c>
      <c r="C7" s="4">
        <v>6354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>
        <v>33</v>
      </c>
      <c r="C9" s="4">
        <v>1993</v>
      </c>
      <c r="D9" s="1">
        <f>((C9-$I$2)/$I$1)*0.003*5/0.05</f>
        <v>1.8750430869398698</v>
      </c>
      <c r="E9" s="1">
        <f>AVERAGE(D9:D10)</f>
        <v>1.9463413310404192</v>
      </c>
      <c r="F9" s="1">
        <f>STDEV(D9:D10)</f>
        <v>0.1008309437803845</v>
      </c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>
        <v>34</v>
      </c>
      <c r="C10" s="4">
        <v>2163</v>
      </c>
      <c r="D10" s="1">
        <f>((C10-$I$2)/$I$1)*0.003*5/0.0505</f>
        <v>2.0176395751409686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>
        <v>35</v>
      </c>
      <c r="C11" s="4">
        <v>1258</v>
      </c>
      <c r="D11" s="1">
        <f>((C11-$I$2)/$I$1)*0.003*5/0.0505</f>
        <v>1.1596928076568669</v>
      </c>
      <c r="E11" s="1">
        <f>AVERAGE(D11:D12)</f>
        <v>1.1949072872200204</v>
      </c>
      <c r="F11" s="1">
        <f>STDEV(D11:D12)</f>
        <v>4.980079459012185E-2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>
        <v>36</v>
      </c>
      <c r="C12" s="4">
        <v>1340</v>
      </c>
      <c r="D12" s="1">
        <f>((C12-$I$2)/$I$1)*0.003*5/0.0508</f>
        <v>1.2301217667831739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>
        <v>37</v>
      </c>
      <c r="C13" s="4">
        <v>1849</v>
      </c>
      <c r="D13" s="1">
        <f>((C13-$I$2)/$I$1)*0.003*5/0.1005</f>
        <v>0.864261134008243</v>
      </c>
      <c r="E13" s="1">
        <f>AVERAGE(D13:D14)</f>
        <v>0.8407509911463612</v>
      </c>
      <c r="F13" s="1">
        <f>STDEV(D13:D14)</f>
        <v>3.3248362888602251E-2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>
        <v>38</v>
      </c>
      <c r="C14" s="4">
        <v>1752</v>
      </c>
      <c r="D14" s="1">
        <f>((C14-$I$2)/$I$1)*0.003*5/0.1006</f>
        <v>0.8172408482844794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As(III)</vt:lpstr>
      <vt:lpstr>DMA</vt:lpstr>
      <vt:lpstr>MMA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2023-02-28T12:51:45Z</dcterms:created>
  <dcterms:modified xsi:type="dcterms:W3CDTF">2023-03-13T23:28:33Z</dcterms:modified>
</cp:coreProperties>
</file>